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19155" windowHeight="7620"/>
  </bookViews>
  <sheets>
    <sheet name="results" sheetId="3" r:id="rId1"/>
  </sheets>
  <calcPr calcId="144525"/>
</workbook>
</file>

<file path=xl/calcChain.xml><?xml version="1.0" encoding="utf-8"?>
<calcChain xmlns="http://schemas.openxmlformats.org/spreadsheetml/2006/main">
  <c r="Y36" i="3" l="1"/>
  <c r="Y35" i="3"/>
  <c r="Y34" i="3"/>
  <c r="Y33" i="3"/>
  <c r="Y37" i="3" s="1"/>
  <c r="Y11" i="3"/>
  <c r="Y10" i="3"/>
  <c r="Y9" i="3"/>
  <c r="Y8" i="3"/>
  <c r="Y12" i="3" s="1"/>
  <c r="X36" i="3" l="1"/>
  <c r="X35" i="3"/>
  <c r="X34" i="3"/>
  <c r="X33" i="3"/>
  <c r="W36" i="3"/>
  <c r="W35" i="3"/>
  <c r="W34" i="3"/>
  <c r="W33" i="3"/>
  <c r="V36" i="3"/>
  <c r="V35" i="3"/>
  <c r="I41" i="3"/>
  <c r="V34" i="3"/>
  <c r="V33" i="3"/>
  <c r="U36" i="3"/>
  <c r="U35" i="3"/>
  <c r="U34" i="3"/>
  <c r="U33" i="3"/>
  <c r="T36" i="3"/>
  <c r="T35" i="3"/>
  <c r="T34" i="3"/>
  <c r="T33" i="3"/>
  <c r="S36" i="3"/>
  <c r="S35" i="3"/>
  <c r="S34" i="3"/>
  <c r="S33" i="3"/>
  <c r="X11" i="3"/>
  <c r="W11" i="3"/>
  <c r="V11" i="3"/>
  <c r="U11" i="3"/>
  <c r="T11" i="3"/>
  <c r="S11" i="3"/>
  <c r="X10" i="3"/>
  <c r="W10" i="3"/>
  <c r="V10" i="3"/>
  <c r="U10" i="3"/>
  <c r="T10" i="3"/>
  <c r="S10" i="3"/>
  <c r="X9" i="3"/>
  <c r="W9" i="3"/>
  <c r="V9" i="3"/>
  <c r="U9" i="3"/>
  <c r="T9" i="3"/>
  <c r="S9" i="3"/>
  <c r="X8" i="3"/>
  <c r="W8" i="3"/>
  <c r="V8" i="3"/>
  <c r="U8" i="3"/>
  <c r="T8" i="3"/>
  <c r="S8" i="3"/>
  <c r="M41" i="3"/>
  <c r="L41" i="3"/>
  <c r="K41" i="3"/>
  <c r="J41" i="3"/>
  <c r="H41" i="3"/>
  <c r="G41" i="3"/>
  <c r="F41" i="3"/>
  <c r="E41" i="3"/>
  <c r="D41" i="3"/>
  <c r="C41" i="3"/>
  <c r="B41" i="3"/>
  <c r="M31" i="3"/>
  <c r="L31" i="3"/>
  <c r="K31" i="3"/>
  <c r="J31" i="3"/>
  <c r="I31" i="3"/>
  <c r="H31" i="3"/>
  <c r="G31" i="3"/>
  <c r="F31" i="3"/>
  <c r="E31" i="3"/>
  <c r="D31" i="3"/>
  <c r="C31" i="3"/>
  <c r="B31" i="3"/>
  <c r="M21" i="3"/>
  <c r="L21" i="3"/>
  <c r="K21" i="3"/>
  <c r="J21" i="3"/>
  <c r="I21" i="3"/>
  <c r="H21" i="3"/>
  <c r="G21" i="3"/>
  <c r="F21" i="3"/>
  <c r="E21" i="3"/>
  <c r="D21" i="3"/>
  <c r="C21" i="3"/>
  <c r="B21" i="3"/>
  <c r="M11" i="3"/>
  <c r="L11" i="3"/>
  <c r="K11" i="3"/>
  <c r="J11" i="3"/>
  <c r="I11" i="3"/>
  <c r="H11" i="3"/>
  <c r="G11" i="3"/>
  <c r="F11" i="3"/>
  <c r="E11" i="3"/>
  <c r="D11" i="3"/>
  <c r="C11" i="3"/>
  <c r="B11" i="3"/>
</calcChain>
</file>

<file path=xl/sharedStrings.xml><?xml version="1.0" encoding="utf-8"?>
<sst xmlns="http://schemas.openxmlformats.org/spreadsheetml/2006/main" count="146" uniqueCount="23">
  <si>
    <t>ORIGINAL</t>
  </si>
  <si>
    <t>NO STOPWORDS</t>
  </si>
  <si>
    <t>STEMMED</t>
  </si>
  <si>
    <t>NO STOPWORDS STEMMED</t>
  </si>
  <si>
    <t>Entropy</t>
  </si>
  <si>
    <t>Purity</t>
  </si>
  <si>
    <t xml:space="preserve"> </t>
  </si>
  <si>
    <t>OM</t>
  </si>
  <si>
    <t>2 clusters</t>
  </si>
  <si>
    <t>10 clusters</t>
  </si>
  <si>
    <t>20 clusters</t>
  </si>
  <si>
    <t>I2</t>
  </si>
  <si>
    <t>H2</t>
  </si>
  <si>
    <t>rb</t>
  </si>
  <si>
    <t>direct</t>
  </si>
  <si>
    <t>H2 rb - nejlepší kombinace</t>
  </si>
  <si>
    <t>EN (cslustrring method - repeated bisection, criterial function I2)</t>
  </si>
  <si>
    <t>EN (cslustrring method - direct, criterial function I2)</t>
  </si>
  <si>
    <t>EN (cslustrring method - repeated bisection, criterial function H2)</t>
  </si>
  <si>
    <t>EN (cslustrring method - direct, criterial function H2)</t>
  </si>
  <si>
    <t>LSI</t>
  </si>
  <si>
    <t>occurrences matrix (Term-Docuement matrix)</t>
  </si>
  <si>
    <t>data reduced with SVD method (LSI databaze)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</si>
</sst>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/>
    <xf numFmtId="0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Entropy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results!$Q$8:$R$8</c:f>
              <c:strCache>
                <c:ptCount val="1"/>
                <c:pt idx="0">
                  <c:v>I2 rb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results!$S$8:$X$8</c:f>
              <c:numCache>
                <c:formatCode>General</c:formatCode>
                <c:ptCount val="6"/>
                <c:pt idx="0">
                  <c:v>0.64724999999999999</c:v>
                </c:pt>
                <c:pt idx="1">
                  <c:v>0.77600000000000002</c:v>
                </c:pt>
                <c:pt idx="2">
                  <c:v>0.62450000000000006</c:v>
                </c:pt>
                <c:pt idx="3">
                  <c:v>0.73100000000000009</c:v>
                </c:pt>
                <c:pt idx="4">
                  <c:v>0.61575000000000002</c:v>
                </c:pt>
                <c:pt idx="5">
                  <c:v>0.71274999999999999</c:v>
                </c:pt>
              </c:numCache>
            </c:numRef>
          </c:val>
        </c:ser>
        <c:ser>
          <c:idx val="1"/>
          <c:order val="1"/>
          <c:tx>
            <c:strRef>
              <c:f>results!$Q$9:$R$9</c:f>
              <c:strCache>
                <c:ptCount val="1"/>
                <c:pt idx="0">
                  <c:v>I2 direct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results!$S$9:$X$9</c:f>
              <c:numCache>
                <c:formatCode>General</c:formatCode>
                <c:ptCount val="6"/>
                <c:pt idx="0">
                  <c:v>0.64724999999999999</c:v>
                </c:pt>
                <c:pt idx="1">
                  <c:v>0.77600000000000002</c:v>
                </c:pt>
                <c:pt idx="2">
                  <c:v>0.69700000000000006</c:v>
                </c:pt>
                <c:pt idx="3">
                  <c:v>0.7942499999999999</c:v>
                </c:pt>
                <c:pt idx="4">
                  <c:v>0.71450000000000002</c:v>
                </c:pt>
                <c:pt idx="5">
                  <c:v>0.78374999999999995</c:v>
                </c:pt>
              </c:numCache>
            </c:numRef>
          </c:val>
        </c:ser>
        <c:ser>
          <c:idx val="2"/>
          <c:order val="2"/>
          <c:tx>
            <c:strRef>
              <c:f>results!$Q$10:$R$10</c:f>
              <c:strCache>
                <c:ptCount val="1"/>
                <c:pt idx="0">
                  <c:v>H2 rb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results!$S$10:$X$10</c:f>
              <c:numCache>
                <c:formatCode>General</c:formatCode>
                <c:ptCount val="6"/>
                <c:pt idx="0">
                  <c:v>0.61575000000000002</c:v>
                </c:pt>
                <c:pt idx="1">
                  <c:v>0.76024999999999998</c:v>
                </c:pt>
                <c:pt idx="2">
                  <c:v>0.60099999999999998</c:v>
                </c:pt>
                <c:pt idx="3">
                  <c:v>0.73024999999999995</c:v>
                </c:pt>
                <c:pt idx="4">
                  <c:v>0.58975</c:v>
                </c:pt>
                <c:pt idx="5">
                  <c:v>0.71274999999999999</c:v>
                </c:pt>
              </c:numCache>
            </c:numRef>
          </c:val>
        </c:ser>
        <c:ser>
          <c:idx val="3"/>
          <c:order val="3"/>
          <c:tx>
            <c:strRef>
              <c:f>results!$Q$11:$R$11</c:f>
              <c:strCache>
                <c:ptCount val="1"/>
                <c:pt idx="0">
                  <c:v>H2 direct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results!$S$11:$X$11</c:f>
              <c:numCache>
                <c:formatCode>General</c:formatCode>
                <c:ptCount val="6"/>
                <c:pt idx="0">
                  <c:v>0.61575000000000002</c:v>
                </c:pt>
                <c:pt idx="1">
                  <c:v>0.76024999999999998</c:v>
                </c:pt>
                <c:pt idx="2">
                  <c:v>0.67800000000000005</c:v>
                </c:pt>
                <c:pt idx="3">
                  <c:v>0.80099999999999993</c:v>
                </c:pt>
                <c:pt idx="4">
                  <c:v>0.69174999999999998</c:v>
                </c:pt>
                <c:pt idx="5">
                  <c:v>0.78200000000000003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86848"/>
        <c:axId val="91562368"/>
      </c:barChart>
      <c:catAx>
        <c:axId val="91486848"/>
        <c:scaling>
          <c:orientation val="minMax"/>
        </c:scaling>
        <c:delete val="0"/>
        <c:axPos val="b"/>
        <c:majorTickMark val="none"/>
        <c:minorTickMark val="none"/>
        <c:tickLblPos val="nextTo"/>
        <c:crossAx val="91562368"/>
        <c:crosses val="autoZero"/>
        <c:auto val="1"/>
        <c:lblAlgn val="ctr"/>
        <c:lblOffset val="100"/>
        <c:noMultiLvlLbl val="0"/>
      </c:catAx>
      <c:valAx>
        <c:axId val="91562368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91486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Purity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results!$Q$33:$R$33</c:f>
              <c:strCache>
                <c:ptCount val="1"/>
                <c:pt idx="0">
                  <c:v>I2 rb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results!$S$33:$X$33</c:f>
              <c:numCache>
                <c:formatCode>General</c:formatCode>
                <c:ptCount val="6"/>
                <c:pt idx="0">
                  <c:v>0.79800000000000004</c:v>
                </c:pt>
                <c:pt idx="1">
                  <c:v>0.73350000000000004</c:v>
                </c:pt>
                <c:pt idx="2">
                  <c:v>0.79800000000000004</c:v>
                </c:pt>
                <c:pt idx="3">
                  <c:v>0.75625000000000009</c:v>
                </c:pt>
                <c:pt idx="4">
                  <c:v>0.79925000000000002</c:v>
                </c:pt>
                <c:pt idx="5">
                  <c:v>0.75750000000000006</c:v>
                </c:pt>
              </c:numCache>
            </c:numRef>
          </c:val>
        </c:ser>
        <c:ser>
          <c:idx val="1"/>
          <c:order val="1"/>
          <c:tx>
            <c:strRef>
              <c:f>results!$Q$34:$R$34</c:f>
              <c:strCache>
                <c:ptCount val="1"/>
                <c:pt idx="0">
                  <c:v>I2 direct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results!$S$34:$X$34</c:f>
              <c:numCache>
                <c:formatCode>General</c:formatCode>
                <c:ptCount val="6"/>
                <c:pt idx="0">
                  <c:v>0.79800000000000004</c:v>
                </c:pt>
                <c:pt idx="1">
                  <c:v>0.73350000000000004</c:v>
                </c:pt>
                <c:pt idx="2">
                  <c:v>0.77</c:v>
                </c:pt>
                <c:pt idx="3">
                  <c:v>0.71824999999999994</c:v>
                </c:pt>
                <c:pt idx="4">
                  <c:v>0.76049999999999995</c:v>
                </c:pt>
                <c:pt idx="5">
                  <c:v>0.71750000000000003</c:v>
                </c:pt>
              </c:numCache>
            </c:numRef>
          </c:val>
        </c:ser>
        <c:ser>
          <c:idx val="2"/>
          <c:order val="2"/>
          <c:tx>
            <c:strRef>
              <c:f>results!$Q$35:$R$35</c:f>
              <c:strCache>
                <c:ptCount val="1"/>
                <c:pt idx="0">
                  <c:v>H2 rb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results!$S$35:$X$35</c:f>
              <c:numCache>
                <c:formatCode>General</c:formatCode>
                <c:ptCount val="6"/>
                <c:pt idx="0">
                  <c:v>0.82099999999999995</c:v>
                </c:pt>
                <c:pt idx="1">
                  <c:v>0.74275000000000002</c:v>
                </c:pt>
                <c:pt idx="2">
                  <c:v>0.82099999999999995</c:v>
                </c:pt>
                <c:pt idx="3">
                  <c:v>0.74424999999999986</c:v>
                </c:pt>
                <c:pt idx="4">
                  <c:v>0.82200000000000006</c:v>
                </c:pt>
                <c:pt idx="5">
                  <c:v>0.755</c:v>
                </c:pt>
              </c:numCache>
            </c:numRef>
          </c:val>
        </c:ser>
        <c:ser>
          <c:idx val="3"/>
          <c:order val="3"/>
          <c:tx>
            <c:strRef>
              <c:f>results!$Q$36:$R$36</c:f>
              <c:strCache>
                <c:ptCount val="1"/>
                <c:pt idx="0">
                  <c:v>H2 direct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results!$S$36:$X$36</c:f>
              <c:numCache>
                <c:formatCode>General</c:formatCode>
                <c:ptCount val="6"/>
                <c:pt idx="0">
                  <c:v>0.82099999999999995</c:v>
                </c:pt>
                <c:pt idx="1">
                  <c:v>0.74275000000000002</c:v>
                </c:pt>
                <c:pt idx="2">
                  <c:v>0.78325</c:v>
                </c:pt>
                <c:pt idx="3">
                  <c:v>0.71799999999999986</c:v>
                </c:pt>
                <c:pt idx="4">
                  <c:v>0.76824999999999999</c:v>
                </c:pt>
                <c:pt idx="5">
                  <c:v>0.72150000000000003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589248"/>
        <c:axId val="91591040"/>
      </c:barChart>
      <c:catAx>
        <c:axId val="91589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91591040"/>
        <c:crosses val="autoZero"/>
        <c:auto val="1"/>
        <c:lblAlgn val="ctr"/>
        <c:lblOffset val="100"/>
        <c:noMultiLvlLbl val="0"/>
      </c:catAx>
      <c:valAx>
        <c:axId val="91591040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91589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algoritmus - rb, kriteriální funkce - H2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4231877490133871E-2"/>
          <c:y val="0.10303116872295726"/>
          <c:w val="0.73238225797314904"/>
          <c:h val="0.646839859303301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results!$A$27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results!$B$27:$M$27</c:f>
              <c:numCache>
                <c:formatCode>General</c:formatCode>
                <c:ptCount val="12"/>
                <c:pt idx="0">
                  <c:v>0.59899999999999998</c:v>
                </c:pt>
                <c:pt idx="1">
                  <c:v>0.82899999999999996</c:v>
                </c:pt>
                <c:pt idx="2">
                  <c:v>0.70899999999999996</c:v>
                </c:pt>
                <c:pt idx="3">
                  <c:v>0.78200000000000003</c:v>
                </c:pt>
                <c:pt idx="4">
                  <c:v>0.58199999999999996</c:v>
                </c:pt>
                <c:pt idx="5">
                  <c:v>0.82899999999999996</c:v>
                </c:pt>
                <c:pt idx="6">
                  <c:v>0.68899999999999995</c:v>
                </c:pt>
                <c:pt idx="7">
                  <c:v>0.78200000000000003</c:v>
                </c:pt>
                <c:pt idx="8">
                  <c:v>0.57299999999999995</c:v>
                </c:pt>
                <c:pt idx="9">
                  <c:v>0.83099999999999996</c:v>
                </c:pt>
                <c:pt idx="10">
                  <c:v>0.66700000000000004</c:v>
                </c:pt>
                <c:pt idx="11">
                  <c:v>0.79100000000000004</c:v>
                </c:pt>
              </c:numCache>
            </c:numRef>
          </c:val>
        </c:ser>
        <c:ser>
          <c:idx val="1"/>
          <c:order val="1"/>
          <c:tx>
            <c:strRef>
              <c:f>results!$A$28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results!$B$28:$M$28</c:f>
              <c:numCache>
                <c:formatCode>General</c:formatCode>
                <c:ptCount val="12"/>
                <c:pt idx="0">
                  <c:v>0.61699999999999999</c:v>
                </c:pt>
                <c:pt idx="1">
                  <c:v>0.82199999999999995</c:v>
                </c:pt>
                <c:pt idx="2">
                  <c:v>0.76500000000000001</c:v>
                </c:pt>
                <c:pt idx="3">
                  <c:v>0.74099999999999999</c:v>
                </c:pt>
                <c:pt idx="4">
                  <c:v>0.60099999999999998</c:v>
                </c:pt>
                <c:pt idx="5">
                  <c:v>0.82199999999999995</c:v>
                </c:pt>
                <c:pt idx="6">
                  <c:v>0.71899999999999997</c:v>
                </c:pt>
                <c:pt idx="7">
                  <c:v>0.747</c:v>
                </c:pt>
                <c:pt idx="8">
                  <c:v>0.58799999999999997</c:v>
                </c:pt>
                <c:pt idx="9">
                  <c:v>0.82199999999999995</c:v>
                </c:pt>
                <c:pt idx="10">
                  <c:v>0.71</c:v>
                </c:pt>
                <c:pt idx="11">
                  <c:v>0.75</c:v>
                </c:pt>
              </c:numCache>
            </c:numRef>
          </c:val>
        </c:ser>
        <c:ser>
          <c:idx val="2"/>
          <c:order val="2"/>
          <c:tx>
            <c:strRef>
              <c:f>results!$A$29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results!$B$29:$M$29</c:f>
              <c:numCache>
                <c:formatCode>General</c:formatCode>
                <c:ptCount val="12"/>
                <c:pt idx="0">
                  <c:v>0.61299999999999999</c:v>
                </c:pt>
                <c:pt idx="1">
                  <c:v>0.81799999999999995</c:v>
                </c:pt>
                <c:pt idx="2">
                  <c:v>0.8</c:v>
                </c:pt>
                <c:pt idx="3">
                  <c:v>0.72</c:v>
                </c:pt>
                <c:pt idx="4">
                  <c:v>0.60099999999999998</c:v>
                </c:pt>
                <c:pt idx="5">
                  <c:v>0.81799999999999995</c:v>
                </c:pt>
                <c:pt idx="6">
                  <c:v>0.76600000000000001</c:v>
                </c:pt>
                <c:pt idx="7">
                  <c:v>0.72</c:v>
                </c:pt>
                <c:pt idx="8">
                  <c:v>0.59199999999999997</c:v>
                </c:pt>
                <c:pt idx="9">
                  <c:v>0.81799999999999995</c:v>
                </c:pt>
                <c:pt idx="10">
                  <c:v>0.75</c:v>
                </c:pt>
                <c:pt idx="11">
                  <c:v>0.72899999999999998</c:v>
                </c:pt>
              </c:numCache>
            </c:numRef>
          </c:val>
        </c:ser>
        <c:ser>
          <c:idx val="3"/>
          <c:order val="3"/>
          <c:tx>
            <c:strRef>
              <c:f>results!$A$30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results!$B$30:$M$30</c:f>
              <c:numCache>
                <c:formatCode>General</c:formatCode>
                <c:ptCount val="12"/>
                <c:pt idx="0">
                  <c:v>0.63400000000000001</c:v>
                </c:pt>
                <c:pt idx="1">
                  <c:v>0.81499999999999995</c:v>
                </c:pt>
                <c:pt idx="2">
                  <c:v>0.76700000000000002</c:v>
                </c:pt>
                <c:pt idx="3">
                  <c:v>0.72799999999999998</c:v>
                </c:pt>
                <c:pt idx="4">
                  <c:v>0.62</c:v>
                </c:pt>
                <c:pt idx="5">
                  <c:v>0.81499999999999995</c:v>
                </c:pt>
                <c:pt idx="6">
                  <c:v>0.747</c:v>
                </c:pt>
                <c:pt idx="7">
                  <c:v>0.72799999999999998</c:v>
                </c:pt>
                <c:pt idx="8">
                  <c:v>0.60599999999999998</c:v>
                </c:pt>
                <c:pt idx="9">
                  <c:v>0.81699999999999995</c:v>
                </c:pt>
                <c:pt idx="10">
                  <c:v>0.72399999999999998</c:v>
                </c:pt>
                <c:pt idx="11">
                  <c:v>0.75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624192"/>
        <c:axId val="91625728"/>
      </c:barChart>
      <c:catAx>
        <c:axId val="91624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91625728"/>
        <c:crosses val="autoZero"/>
        <c:auto val="1"/>
        <c:lblAlgn val="ctr"/>
        <c:lblOffset val="100"/>
        <c:noMultiLvlLbl val="0"/>
      </c:catAx>
      <c:valAx>
        <c:axId val="91625728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916241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9469567023546517"/>
          <c:y val="0.52213663768219454"/>
          <c:w val="0.18420121225853964"/>
          <c:h val="0.26101784895935626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209550</xdr:colOff>
      <xdr:row>12</xdr:row>
      <xdr:rowOff>57150</xdr:rowOff>
    </xdr:from>
    <xdr:to>
      <xdr:col>23</xdr:col>
      <xdr:colOff>514350</xdr:colOff>
      <xdr:row>26</xdr:row>
      <xdr:rowOff>133350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180975</xdr:colOff>
      <xdr:row>37</xdr:row>
      <xdr:rowOff>19050</xdr:rowOff>
    </xdr:from>
    <xdr:to>
      <xdr:col>23</xdr:col>
      <xdr:colOff>485775</xdr:colOff>
      <xdr:row>51</xdr:row>
      <xdr:rowOff>95250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9524</xdr:colOff>
      <xdr:row>42</xdr:row>
      <xdr:rowOff>180974</xdr:rowOff>
    </xdr:from>
    <xdr:to>
      <xdr:col>10</xdr:col>
      <xdr:colOff>609599</xdr:colOff>
      <xdr:row>64</xdr:row>
      <xdr:rowOff>190499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tabSelected="1" topLeftCell="B40" workbookViewId="0">
      <selection activeCell="O51" sqref="O51"/>
    </sheetView>
  </sheetViews>
  <sheetFormatPr defaultRowHeight="15" x14ac:dyDescent="0.25"/>
  <cols>
    <col min="1" max="1" width="29" customWidth="1"/>
    <col min="2" max="2" width="11.42578125" customWidth="1"/>
    <col min="3" max="3" width="11.7109375" customWidth="1"/>
    <col min="4" max="4" width="13.140625" customWidth="1"/>
    <col min="5" max="5" width="11.140625" customWidth="1"/>
    <col min="6" max="6" width="11" customWidth="1"/>
    <col min="7" max="7" width="12.5703125" customWidth="1"/>
    <col min="10" max="10" width="12.42578125" customWidth="1"/>
    <col min="11" max="11" width="11.85546875" customWidth="1"/>
  </cols>
  <sheetData>
    <row r="1" spans="1:25" x14ac:dyDescent="0.25">
      <c r="E1" t="s">
        <v>7</v>
      </c>
      <c r="F1" t="s">
        <v>21</v>
      </c>
    </row>
    <row r="2" spans="1:25" x14ac:dyDescent="0.25">
      <c r="E2" t="s">
        <v>20</v>
      </c>
      <c r="F2" t="s">
        <v>22</v>
      </c>
    </row>
    <row r="3" spans="1:25" x14ac:dyDescent="0.25">
      <c r="A3" s="4" t="s">
        <v>16</v>
      </c>
    </row>
    <row r="4" spans="1:25" x14ac:dyDescent="0.25">
      <c r="B4" s="10" t="s">
        <v>8</v>
      </c>
      <c r="C4" s="10"/>
      <c r="D4" s="10"/>
      <c r="E4" s="10"/>
      <c r="F4" s="10" t="s">
        <v>9</v>
      </c>
      <c r="G4" s="10"/>
      <c r="H4" s="10"/>
      <c r="I4" s="10"/>
      <c r="J4" s="10" t="s">
        <v>10</v>
      </c>
      <c r="K4" s="10"/>
      <c r="L4" s="10"/>
      <c r="M4" s="10"/>
    </row>
    <row r="5" spans="1:25" x14ac:dyDescent="0.25">
      <c r="B5" s="10" t="s">
        <v>7</v>
      </c>
      <c r="C5" s="10"/>
      <c r="D5" s="10" t="s">
        <v>20</v>
      </c>
      <c r="E5" s="10"/>
      <c r="F5" s="10" t="s">
        <v>7</v>
      </c>
      <c r="G5" s="10"/>
      <c r="H5" s="10" t="s">
        <v>20</v>
      </c>
      <c r="I5" s="10"/>
      <c r="J5" s="10" t="s">
        <v>7</v>
      </c>
      <c r="K5" s="10"/>
      <c r="L5" s="10" t="s">
        <v>20</v>
      </c>
      <c r="M5" s="10"/>
    </row>
    <row r="6" spans="1:25" x14ac:dyDescent="0.25">
      <c r="B6" s="1" t="s">
        <v>4</v>
      </c>
      <c r="C6" s="1" t="s">
        <v>5</v>
      </c>
      <c r="D6" s="1" t="s">
        <v>4</v>
      </c>
      <c r="E6" s="1" t="s">
        <v>5</v>
      </c>
      <c r="F6" s="1" t="s">
        <v>4</v>
      </c>
      <c r="G6" s="1" t="s">
        <v>5</v>
      </c>
      <c r="H6" s="1" t="s">
        <v>4</v>
      </c>
      <c r="I6" s="1" t="s">
        <v>5</v>
      </c>
      <c r="J6" s="1" t="s">
        <v>4</v>
      </c>
      <c r="K6" s="1" t="s">
        <v>5</v>
      </c>
      <c r="L6" s="1" t="s">
        <v>4</v>
      </c>
      <c r="M6" s="1" t="s">
        <v>5</v>
      </c>
      <c r="Q6" s="9" t="s">
        <v>4</v>
      </c>
      <c r="R6" s="7"/>
      <c r="S6" s="11" t="s">
        <v>8</v>
      </c>
      <c r="T6" s="11"/>
      <c r="U6" s="11" t="s">
        <v>9</v>
      </c>
      <c r="V6" s="11"/>
      <c r="W6" s="11" t="s">
        <v>10</v>
      </c>
      <c r="X6" s="11"/>
    </row>
    <row r="7" spans="1:25" x14ac:dyDescent="0.25">
      <c r="A7" t="s">
        <v>0</v>
      </c>
      <c r="B7" s="2">
        <v>0.61899999999999999</v>
      </c>
      <c r="C7" s="2">
        <v>0.80900000000000005</v>
      </c>
      <c r="D7" s="2">
        <v>0.82699999999999996</v>
      </c>
      <c r="E7" s="2">
        <v>0.70499999999999996</v>
      </c>
      <c r="F7" s="2">
        <v>0.60099999999999998</v>
      </c>
      <c r="G7" s="2">
        <v>0.80900000000000005</v>
      </c>
      <c r="H7" s="2">
        <v>0.72799999999999998</v>
      </c>
      <c r="I7" s="2">
        <v>0.78600000000000003</v>
      </c>
      <c r="J7" s="2">
        <v>0.59399999999999997</v>
      </c>
      <c r="K7" s="2">
        <v>0.80900000000000005</v>
      </c>
      <c r="L7" s="2">
        <v>0.70399999999999996</v>
      </c>
      <c r="M7" s="2">
        <v>0.78900000000000003</v>
      </c>
      <c r="Q7" s="7"/>
      <c r="R7" s="7"/>
      <c r="S7" s="7" t="s">
        <v>7</v>
      </c>
      <c r="T7" s="7" t="s">
        <v>20</v>
      </c>
      <c r="U7" s="7" t="s">
        <v>7</v>
      </c>
      <c r="V7" s="7" t="s">
        <v>20</v>
      </c>
      <c r="W7" s="7" t="s">
        <v>7</v>
      </c>
      <c r="X7" s="7" t="s">
        <v>20</v>
      </c>
    </row>
    <row r="8" spans="1:25" x14ac:dyDescent="0.25">
      <c r="A8" t="s">
        <v>1</v>
      </c>
      <c r="B8" s="2">
        <v>0.66900000000000004</v>
      </c>
      <c r="C8" s="2">
        <v>0.78700000000000003</v>
      </c>
      <c r="D8" s="2">
        <v>0.74199999999999999</v>
      </c>
      <c r="E8" s="2">
        <v>0.753</v>
      </c>
      <c r="F8" s="2">
        <v>0.63900000000000001</v>
      </c>
      <c r="G8" s="2">
        <v>0.78700000000000003</v>
      </c>
      <c r="H8" s="2">
        <v>0.71799999999999997</v>
      </c>
      <c r="I8" s="2">
        <v>0.753</v>
      </c>
      <c r="J8" s="2">
        <v>0.629</v>
      </c>
      <c r="K8" s="2">
        <v>0.79200000000000004</v>
      </c>
      <c r="L8" s="2">
        <v>0.69499999999999995</v>
      </c>
      <c r="M8" s="2">
        <v>0.754</v>
      </c>
      <c r="Q8" s="11" t="s">
        <v>11</v>
      </c>
      <c r="R8" s="7" t="s">
        <v>13</v>
      </c>
      <c r="S8" s="7">
        <f>B11</f>
        <v>0.64724999999999999</v>
      </c>
      <c r="T8" s="7">
        <f>D11</f>
        <v>0.77600000000000002</v>
      </c>
      <c r="U8" s="7">
        <f>F11</f>
        <v>0.62450000000000006</v>
      </c>
      <c r="V8" s="7">
        <f>H11</f>
        <v>0.73100000000000009</v>
      </c>
      <c r="W8" s="7">
        <f>J11</f>
        <v>0.61575000000000002</v>
      </c>
      <c r="X8" s="7">
        <f>L11</f>
        <v>0.71274999999999999</v>
      </c>
      <c r="Y8" s="4">
        <f>AVERAGE(S8:X8)</f>
        <v>0.6845416666666666</v>
      </c>
    </row>
    <row r="9" spans="1:25" x14ac:dyDescent="0.25">
      <c r="A9" t="s">
        <v>2</v>
      </c>
      <c r="B9" s="2">
        <v>0.63600000000000001</v>
      </c>
      <c r="C9" s="2">
        <v>0.80400000000000005</v>
      </c>
      <c r="D9" s="2">
        <v>0.77900000000000003</v>
      </c>
      <c r="E9" s="2">
        <v>0.74399999999999999</v>
      </c>
      <c r="F9" s="2">
        <v>0.61699999999999999</v>
      </c>
      <c r="G9" s="2">
        <v>0.80400000000000005</v>
      </c>
      <c r="H9" s="2">
        <v>0.746</v>
      </c>
      <c r="I9" s="2">
        <v>0.74399999999999999</v>
      </c>
      <c r="J9" s="2">
        <v>0.61199999999999999</v>
      </c>
      <c r="K9" s="2">
        <v>0.80400000000000005</v>
      </c>
      <c r="L9" s="2">
        <v>0.72899999999999998</v>
      </c>
      <c r="M9" s="2">
        <v>0.745</v>
      </c>
      <c r="Q9" s="11"/>
      <c r="R9" s="7" t="s">
        <v>14</v>
      </c>
      <c r="S9" s="7">
        <f>B21</f>
        <v>0.64724999999999999</v>
      </c>
      <c r="T9" s="7">
        <f>D21</f>
        <v>0.77600000000000002</v>
      </c>
      <c r="U9" s="7">
        <f>F21</f>
        <v>0.69700000000000006</v>
      </c>
      <c r="V9" s="7">
        <f>H21</f>
        <v>0.7942499999999999</v>
      </c>
      <c r="W9" s="7">
        <f>J21</f>
        <v>0.71450000000000002</v>
      </c>
      <c r="X9" s="7">
        <f>L21</f>
        <v>0.78374999999999995</v>
      </c>
      <c r="Y9" s="4">
        <f t="shared" ref="Y9:Y11" si="0">AVERAGE(S9:X9)</f>
        <v>0.73545833333333333</v>
      </c>
    </row>
    <row r="10" spans="1:25" x14ac:dyDescent="0.25">
      <c r="A10" t="s">
        <v>3</v>
      </c>
      <c r="B10" s="2">
        <v>0.66500000000000004</v>
      </c>
      <c r="C10" s="2">
        <v>0.79200000000000004</v>
      </c>
      <c r="D10" s="2">
        <v>0.75600000000000001</v>
      </c>
      <c r="E10" s="2">
        <v>0.73199999999999998</v>
      </c>
      <c r="F10" s="2">
        <v>0.64100000000000001</v>
      </c>
      <c r="G10" s="2">
        <v>0.79200000000000004</v>
      </c>
      <c r="H10" s="2">
        <v>0.73199999999999998</v>
      </c>
      <c r="I10" s="2">
        <v>0.74199999999999999</v>
      </c>
      <c r="J10" s="2">
        <v>0.628</v>
      </c>
      <c r="K10" s="2">
        <v>0.79200000000000004</v>
      </c>
      <c r="L10" s="2">
        <v>0.72299999999999998</v>
      </c>
      <c r="M10" s="2">
        <v>0.74199999999999999</v>
      </c>
      <c r="Q10" s="11" t="s">
        <v>12</v>
      </c>
      <c r="R10" s="7" t="s">
        <v>13</v>
      </c>
      <c r="S10" s="7">
        <f>B31</f>
        <v>0.61575000000000002</v>
      </c>
      <c r="T10" s="7">
        <f>D31</f>
        <v>0.76024999999999998</v>
      </c>
      <c r="U10" s="7">
        <f>F31</f>
        <v>0.60099999999999998</v>
      </c>
      <c r="V10" s="7">
        <f>H31</f>
        <v>0.73024999999999995</v>
      </c>
      <c r="W10" s="7">
        <f>J31</f>
        <v>0.58975</v>
      </c>
      <c r="X10" s="7">
        <f>L31</f>
        <v>0.71274999999999999</v>
      </c>
      <c r="Y10" s="4">
        <f t="shared" si="0"/>
        <v>0.66829166666666662</v>
      </c>
    </row>
    <row r="11" spans="1:25" x14ac:dyDescent="0.25">
      <c r="B11" s="4">
        <f>AVERAGE(B7:B10)</f>
        <v>0.64724999999999999</v>
      </c>
      <c r="C11" s="4">
        <f t="shared" ref="C11:M11" si="1">AVERAGE(C7:C10)</f>
        <v>0.79800000000000004</v>
      </c>
      <c r="D11" s="4">
        <f t="shared" si="1"/>
        <v>0.77600000000000002</v>
      </c>
      <c r="E11" s="4">
        <f t="shared" si="1"/>
        <v>0.73350000000000004</v>
      </c>
      <c r="F11" s="4">
        <f t="shared" si="1"/>
        <v>0.62450000000000006</v>
      </c>
      <c r="G11" s="4">
        <f t="shared" si="1"/>
        <v>0.79800000000000004</v>
      </c>
      <c r="H11" s="4">
        <f t="shared" si="1"/>
        <v>0.73100000000000009</v>
      </c>
      <c r="I11" s="4">
        <f t="shared" si="1"/>
        <v>0.75625000000000009</v>
      </c>
      <c r="J11" s="4">
        <f t="shared" si="1"/>
        <v>0.61575000000000002</v>
      </c>
      <c r="K11" s="4">
        <f t="shared" si="1"/>
        <v>0.79925000000000002</v>
      </c>
      <c r="L11" s="4">
        <f t="shared" si="1"/>
        <v>0.71274999999999999</v>
      </c>
      <c r="M11" s="4">
        <f t="shared" si="1"/>
        <v>0.75750000000000006</v>
      </c>
      <c r="Q11" s="11"/>
      <c r="R11" s="7" t="s">
        <v>14</v>
      </c>
      <c r="S11" s="7">
        <f>B41</f>
        <v>0.61575000000000002</v>
      </c>
      <c r="T11" s="7">
        <f>D41</f>
        <v>0.76024999999999998</v>
      </c>
      <c r="U11" s="7">
        <f>F41</f>
        <v>0.67800000000000005</v>
      </c>
      <c r="V11" s="7">
        <f>H41</f>
        <v>0.80099999999999993</v>
      </c>
      <c r="W11" s="7">
        <f>J41</f>
        <v>0.69174999999999998</v>
      </c>
      <c r="X11" s="7">
        <f>L41</f>
        <v>0.78200000000000003</v>
      </c>
      <c r="Y11" s="4">
        <f t="shared" si="0"/>
        <v>0.7214583333333332</v>
      </c>
    </row>
    <row r="12" spans="1:25" x14ac:dyDescent="0.25">
      <c r="A12" s="4"/>
      <c r="C12" t="s">
        <v>6</v>
      </c>
      <c r="D12" t="s">
        <v>6</v>
      </c>
      <c r="E12" t="s">
        <v>6</v>
      </c>
      <c r="Y12" s="12">
        <f>MIN(Y8:Y11)</f>
        <v>0.66829166666666662</v>
      </c>
    </row>
    <row r="13" spans="1:25" x14ac:dyDescent="0.25">
      <c r="A13" s="4" t="s">
        <v>17</v>
      </c>
    </row>
    <row r="14" spans="1:25" x14ac:dyDescent="0.25">
      <c r="B14" s="10" t="s">
        <v>8</v>
      </c>
      <c r="C14" s="10"/>
      <c r="D14" s="10"/>
      <c r="E14" s="10"/>
      <c r="F14" s="10" t="s">
        <v>9</v>
      </c>
      <c r="G14" s="10"/>
      <c r="H14" s="10"/>
      <c r="I14" s="10"/>
      <c r="J14" s="10" t="s">
        <v>10</v>
      </c>
      <c r="K14" s="10"/>
      <c r="L14" s="10"/>
      <c r="M14" s="10"/>
    </row>
    <row r="15" spans="1:25" x14ac:dyDescent="0.25">
      <c r="B15" s="10" t="s">
        <v>7</v>
      </c>
      <c r="C15" s="10"/>
      <c r="D15" s="10" t="s">
        <v>20</v>
      </c>
      <c r="E15" s="10"/>
      <c r="F15" s="10" t="s">
        <v>7</v>
      </c>
      <c r="G15" s="10"/>
      <c r="H15" s="10" t="s">
        <v>20</v>
      </c>
      <c r="I15" s="10"/>
      <c r="J15" s="10" t="s">
        <v>7</v>
      </c>
      <c r="K15" s="10"/>
      <c r="L15" s="10" t="s">
        <v>20</v>
      </c>
      <c r="M15" s="10"/>
    </row>
    <row r="16" spans="1:25" x14ac:dyDescent="0.25">
      <c r="B16" s="1" t="s">
        <v>4</v>
      </c>
      <c r="C16" s="1" t="s">
        <v>5</v>
      </c>
      <c r="D16" s="1" t="s">
        <v>4</v>
      </c>
      <c r="E16" s="1" t="s">
        <v>5</v>
      </c>
      <c r="F16" s="1" t="s">
        <v>4</v>
      </c>
      <c r="G16" s="1" t="s">
        <v>5</v>
      </c>
      <c r="H16" s="1" t="s">
        <v>4</v>
      </c>
      <c r="I16" s="1" t="s">
        <v>5</v>
      </c>
      <c r="J16" s="1" t="s">
        <v>4</v>
      </c>
      <c r="K16" s="1" t="s">
        <v>5</v>
      </c>
      <c r="L16" s="1" t="s">
        <v>4</v>
      </c>
      <c r="M16" s="1" t="s">
        <v>5</v>
      </c>
    </row>
    <row r="17" spans="1:24" x14ac:dyDescent="0.25">
      <c r="A17" t="s">
        <v>0</v>
      </c>
      <c r="B17" s="2">
        <v>0.61899999999999999</v>
      </c>
      <c r="C17" s="2">
        <v>0.80900000000000005</v>
      </c>
      <c r="D17" s="2">
        <v>0.82699999999999996</v>
      </c>
      <c r="E17" s="2">
        <v>0.70499999999999996</v>
      </c>
      <c r="F17" s="2">
        <v>0.67600000000000005</v>
      </c>
      <c r="G17" s="2">
        <v>0.79600000000000004</v>
      </c>
      <c r="H17" s="2">
        <v>0.74</v>
      </c>
      <c r="I17" s="2">
        <v>0.75</v>
      </c>
      <c r="J17" s="2">
        <v>0.73699999999999999</v>
      </c>
      <c r="K17" s="2">
        <v>0.75800000000000001</v>
      </c>
      <c r="L17" s="2">
        <v>0.73499999999999999</v>
      </c>
      <c r="M17" s="2">
        <v>0.752</v>
      </c>
    </row>
    <row r="18" spans="1:24" x14ac:dyDescent="0.25">
      <c r="A18" t="s">
        <v>1</v>
      </c>
      <c r="B18" s="2">
        <v>0.66900000000000004</v>
      </c>
      <c r="C18" s="2">
        <v>0.78700000000000003</v>
      </c>
      <c r="D18" s="2">
        <v>0.74199999999999999</v>
      </c>
      <c r="E18" s="2">
        <v>0.753</v>
      </c>
      <c r="F18" s="2">
        <v>0.67400000000000004</v>
      </c>
      <c r="G18" s="2">
        <v>0.78300000000000003</v>
      </c>
      <c r="H18" s="2">
        <v>0.83299999999999996</v>
      </c>
      <c r="I18" s="2">
        <v>0.7</v>
      </c>
      <c r="J18" s="2">
        <v>0.70899999999999996</v>
      </c>
      <c r="K18" s="2">
        <v>0.76300000000000001</v>
      </c>
      <c r="L18" s="2">
        <v>0.81</v>
      </c>
      <c r="M18" s="2">
        <v>0.69499999999999995</v>
      </c>
    </row>
    <row r="19" spans="1:24" x14ac:dyDescent="0.25">
      <c r="A19" t="s">
        <v>2</v>
      </c>
      <c r="B19" s="2">
        <v>0.63600000000000001</v>
      </c>
      <c r="C19" s="2">
        <v>0.80400000000000005</v>
      </c>
      <c r="D19" s="2">
        <v>0.77900000000000003</v>
      </c>
      <c r="E19" s="2">
        <v>0.74399999999999999</v>
      </c>
      <c r="F19" s="2">
        <v>0.71799999999999997</v>
      </c>
      <c r="G19" s="2">
        <v>0.74</v>
      </c>
      <c r="H19" s="2">
        <v>0.80400000000000005</v>
      </c>
      <c r="I19" s="2">
        <v>0.69699999999999995</v>
      </c>
      <c r="J19" s="2">
        <v>0.70599999999999996</v>
      </c>
      <c r="K19" s="2">
        <v>0.77</v>
      </c>
      <c r="L19" s="2">
        <v>0.77900000000000003</v>
      </c>
      <c r="M19" s="2">
        <v>0.73</v>
      </c>
    </row>
    <row r="20" spans="1:24" x14ac:dyDescent="0.25">
      <c r="A20" t="s">
        <v>3</v>
      </c>
      <c r="B20" s="2">
        <v>0.66500000000000004</v>
      </c>
      <c r="C20" s="2">
        <v>0.79200000000000004</v>
      </c>
      <c r="D20" s="2">
        <v>0.75600000000000001</v>
      </c>
      <c r="E20" s="2">
        <v>0.73199999999999998</v>
      </c>
      <c r="F20" s="2">
        <v>0.72</v>
      </c>
      <c r="G20" s="2">
        <v>0.76100000000000001</v>
      </c>
      <c r="H20" s="2">
        <v>0.8</v>
      </c>
      <c r="I20" s="2">
        <v>0.72599999999999998</v>
      </c>
      <c r="J20" s="2">
        <v>0.70599999999999996</v>
      </c>
      <c r="K20" s="2">
        <v>0.751</v>
      </c>
      <c r="L20" s="2">
        <v>0.81100000000000005</v>
      </c>
      <c r="M20" s="2">
        <v>0.69299999999999995</v>
      </c>
    </row>
    <row r="21" spans="1:24" x14ac:dyDescent="0.25">
      <c r="A21" s="4"/>
      <c r="B21" s="4">
        <f>AVERAGE(B17:B20)</f>
        <v>0.64724999999999999</v>
      </c>
      <c r="C21" s="4">
        <f t="shared" ref="C21" si="2">AVERAGE(C17:C20)</f>
        <v>0.79800000000000004</v>
      </c>
      <c r="D21" s="4">
        <f t="shared" ref="D21" si="3">AVERAGE(D17:D20)</f>
        <v>0.77600000000000002</v>
      </c>
      <c r="E21" s="4">
        <f t="shared" ref="E21" si="4">AVERAGE(E17:E20)</f>
        <v>0.73350000000000004</v>
      </c>
      <c r="F21" s="4">
        <f t="shared" ref="F21" si="5">AVERAGE(F17:F20)</f>
        <v>0.69700000000000006</v>
      </c>
      <c r="G21" s="4">
        <f t="shared" ref="G21" si="6">AVERAGE(G17:G20)</f>
        <v>0.77</v>
      </c>
      <c r="H21" s="4">
        <f t="shared" ref="H21" si="7">AVERAGE(H17:H20)</f>
        <v>0.7942499999999999</v>
      </c>
      <c r="I21" s="4">
        <f t="shared" ref="I21" si="8">AVERAGE(I17:I20)</f>
        <v>0.71824999999999994</v>
      </c>
      <c r="J21" s="4">
        <f t="shared" ref="J21" si="9">AVERAGE(J17:J20)</f>
        <v>0.71450000000000002</v>
      </c>
      <c r="K21" s="4">
        <f t="shared" ref="K21" si="10">AVERAGE(K17:K20)</f>
        <v>0.76049999999999995</v>
      </c>
      <c r="L21" s="4">
        <f t="shared" ref="L21" si="11">AVERAGE(L17:L20)</f>
        <v>0.78374999999999995</v>
      </c>
      <c r="M21" s="4">
        <f t="shared" ref="M21" si="12">AVERAGE(M17:M20)</f>
        <v>0.71750000000000003</v>
      </c>
    </row>
    <row r="22" spans="1:24" x14ac:dyDescent="0.25">
      <c r="B22" s="5"/>
      <c r="C22" s="5"/>
      <c r="D22" s="5"/>
      <c r="E22" s="5"/>
    </row>
    <row r="23" spans="1:24" x14ac:dyDescent="0.25">
      <c r="A23" s="4" t="s">
        <v>18</v>
      </c>
    </row>
    <row r="24" spans="1:24" x14ac:dyDescent="0.25">
      <c r="B24" s="10" t="s">
        <v>8</v>
      </c>
      <c r="C24" s="10"/>
      <c r="D24" s="10"/>
      <c r="E24" s="10"/>
      <c r="F24" s="10" t="s">
        <v>9</v>
      </c>
      <c r="G24" s="10"/>
      <c r="H24" s="10"/>
      <c r="I24" s="10"/>
      <c r="J24" s="10" t="s">
        <v>10</v>
      </c>
      <c r="K24" s="10"/>
      <c r="L24" s="10"/>
      <c r="M24" s="10"/>
    </row>
    <row r="25" spans="1:24" x14ac:dyDescent="0.25">
      <c r="B25" s="10" t="s">
        <v>7</v>
      </c>
      <c r="C25" s="10"/>
      <c r="D25" s="10" t="s">
        <v>20</v>
      </c>
      <c r="E25" s="10"/>
      <c r="F25" s="10" t="s">
        <v>7</v>
      </c>
      <c r="G25" s="10"/>
      <c r="H25" s="10" t="s">
        <v>20</v>
      </c>
      <c r="I25" s="10"/>
      <c r="J25" s="10" t="s">
        <v>7</v>
      </c>
      <c r="K25" s="10"/>
      <c r="L25" s="10" t="s">
        <v>20</v>
      </c>
      <c r="M25" s="10"/>
    </row>
    <row r="26" spans="1:24" x14ac:dyDescent="0.25">
      <c r="B26" s="1" t="s">
        <v>4</v>
      </c>
      <c r="C26" s="1" t="s">
        <v>5</v>
      </c>
      <c r="D26" s="1" t="s">
        <v>4</v>
      </c>
      <c r="E26" s="1" t="s">
        <v>5</v>
      </c>
      <c r="F26" s="1" t="s">
        <v>4</v>
      </c>
      <c r="G26" s="1" t="s">
        <v>5</v>
      </c>
      <c r="H26" s="1" t="s">
        <v>4</v>
      </c>
      <c r="I26" s="1" t="s">
        <v>5</v>
      </c>
      <c r="J26" s="1" t="s">
        <v>4</v>
      </c>
      <c r="K26" s="1" t="s">
        <v>5</v>
      </c>
      <c r="L26" s="1" t="s">
        <v>4</v>
      </c>
      <c r="M26" s="1" t="s">
        <v>5</v>
      </c>
    </row>
    <row r="27" spans="1:24" x14ac:dyDescent="0.25">
      <c r="A27" t="s">
        <v>0</v>
      </c>
      <c r="B27" s="2">
        <v>0.59899999999999998</v>
      </c>
      <c r="C27" s="2">
        <v>0.82899999999999996</v>
      </c>
      <c r="D27" s="2">
        <v>0.70899999999999996</v>
      </c>
      <c r="E27" s="2">
        <v>0.78200000000000003</v>
      </c>
      <c r="F27" s="2">
        <v>0.58199999999999996</v>
      </c>
      <c r="G27" s="2">
        <v>0.82899999999999996</v>
      </c>
      <c r="H27" s="2">
        <v>0.68899999999999995</v>
      </c>
      <c r="I27" s="2">
        <v>0.78200000000000003</v>
      </c>
      <c r="J27" s="2">
        <v>0.57299999999999995</v>
      </c>
      <c r="K27" s="2">
        <v>0.83099999999999996</v>
      </c>
      <c r="L27" s="2">
        <v>0.66700000000000004</v>
      </c>
      <c r="M27" s="2">
        <v>0.79100000000000004</v>
      </c>
    </row>
    <row r="28" spans="1:24" x14ac:dyDescent="0.25">
      <c r="A28" t="s">
        <v>1</v>
      </c>
      <c r="B28" s="2">
        <v>0.61699999999999999</v>
      </c>
      <c r="C28" s="2">
        <v>0.82199999999999995</v>
      </c>
      <c r="D28" s="2">
        <v>0.76500000000000001</v>
      </c>
      <c r="E28" s="2">
        <v>0.74099999999999999</v>
      </c>
      <c r="F28" s="2">
        <v>0.60099999999999998</v>
      </c>
      <c r="G28" s="2">
        <v>0.82199999999999995</v>
      </c>
      <c r="H28" s="2">
        <v>0.71899999999999997</v>
      </c>
      <c r="I28" s="2">
        <v>0.747</v>
      </c>
      <c r="J28" s="2">
        <v>0.58799999999999997</v>
      </c>
      <c r="K28" s="2">
        <v>0.82199999999999995</v>
      </c>
      <c r="L28" s="2">
        <v>0.71</v>
      </c>
      <c r="M28" s="2">
        <v>0.75</v>
      </c>
      <c r="Q28" t="s">
        <v>15</v>
      </c>
    </row>
    <row r="29" spans="1:24" x14ac:dyDescent="0.25">
      <c r="A29" t="s">
        <v>2</v>
      </c>
      <c r="B29" s="2">
        <v>0.61299999999999999</v>
      </c>
      <c r="C29" s="2">
        <v>0.81799999999999995</v>
      </c>
      <c r="D29" s="2">
        <v>0.8</v>
      </c>
      <c r="E29" s="2">
        <v>0.72</v>
      </c>
      <c r="F29" s="2">
        <v>0.60099999999999998</v>
      </c>
      <c r="G29" s="2">
        <v>0.81799999999999995</v>
      </c>
      <c r="H29" s="2">
        <v>0.76600000000000001</v>
      </c>
      <c r="I29" s="2">
        <v>0.72</v>
      </c>
      <c r="J29" s="2">
        <v>0.59199999999999997</v>
      </c>
      <c r="K29" s="2">
        <v>0.81799999999999995</v>
      </c>
      <c r="L29" s="2">
        <v>0.75</v>
      </c>
      <c r="M29" s="2">
        <v>0.72899999999999998</v>
      </c>
    </row>
    <row r="30" spans="1:24" x14ac:dyDescent="0.25">
      <c r="A30" t="s">
        <v>3</v>
      </c>
      <c r="B30" s="2">
        <v>0.63400000000000001</v>
      </c>
      <c r="C30" s="2">
        <v>0.81499999999999995</v>
      </c>
      <c r="D30" s="2">
        <v>0.76700000000000002</v>
      </c>
      <c r="E30" s="2">
        <v>0.72799999999999998</v>
      </c>
      <c r="F30" s="2">
        <v>0.62</v>
      </c>
      <c r="G30" s="2">
        <v>0.81499999999999995</v>
      </c>
      <c r="H30" s="2">
        <v>0.747</v>
      </c>
      <c r="I30" s="2">
        <v>0.72799999999999998</v>
      </c>
      <c r="J30" s="2">
        <v>0.60599999999999998</v>
      </c>
      <c r="K30" s="2">
        <v>0.81699999999999995</v>
      </c>
      <c r="L30" s="2">
        <v>0.72399999999999998</v>
      </c>
      <c r="M30" s="2">
        <v>0.75</v>
      </c>
    </row>
    <row r="31" spans="1:24" x14ac:dyDescent="0.25">
      <c r="B31" s="4">
        <f>AVERAGE(B27:B30)</f>
        <v>0.61575000000000002</v>
      </c>
      <c r="C31" s="4">
        <f t="shared" ref="C31" si="13">AVERAGE(C27:C30)</f>
        <v>0.82099999999999995</v>
      </c>
      <c r="D31" s="4">
        <f t="shared" ref="D31" si="14">AVERAGE(D27:D30)</f>
        <v>0.76024999999999998</v>
      </c>
      <c r="E31" s="4">
        <f t="shared" ref="E31" si="15">AVERAGE(E27:E30)</f>
        <v>0.74275000000000002</v>
      </c>
      <c r="F31" s="4">
        <f t="shared" ref="F31" si="16">AVERAGE(F27:F30)</f>
        <v>0.60099999999999998</v>
      </c>
      <c r="G31" s="4">
        <f t="shared" ref="G31" si="17">AVERAGE(G27:G30)</f>
        <v>0.82099999999999995</v>
      </c>
      <c r="H31" s="4">
        <f t="shared" ref="H31" si="18">AVERAGE(H27:H30)</f>
        <v>0.73024999999999995</v>
      </c>
      <c r="I31" s="4">
        <f t="shared" ref="I31" si="19">AVERAGE(I27:I30)</f>
        <v>0.74424999999999986</v>
      </c>
      <c r="J31" s="4">
        <f t="shared" ref="J31" si="20">AVERAGE(J27:J30)</f>
        <v>0.58975</v>
      </c>
      <c r="K31" s="4">
        <f t="shared" ref="K31" si="21">AVERAGE(K27:K30)</f>
        <v>0.82200000000000006</v>
      </c>
      <c r="L31" s="4">
        <f t="shared" ref="L31" si="22">AVERAGE(L27:L30)</f>
        <v>0.71274999999999999</v>
      </c>
      <c r="M31" s="4">
        <f t="shared" ref="M31" si="23">AVERAGE(M27:M30)</f>
        <v>0.755</v>
      </c>
      <c r="Q31" s="9" t="s">
        <v>5</v>
      </c>
      <c r="R31" s="7"/>
      <c r="S31" s="11" t="s">
        <v>8</v>
      </c>
      <c r="T31" s="11"/>
      <c r="U31" s="11" t="s">
        <v>9</v>
      </c>
      <c r="V31" s="11"/>
      <c r="W31" s="11" t="s">
        <v>10</v>
      </c>
      <c r="X31" s="11"/>
    </row>
    <row r="32" spans="1:24" x14ac:dyDescent="0.25">
      <c r="Q32" s="7"/>
      <c r="R32" s="7"/>
      <c r="S32" s="8" t="s">
        <v>7</v>
      </c>
      <c r="T32" s="8" t="s">
        <v>20</v>
      </c>
      <c r="U32" s="8" t="s">
        <v>7</v>
      </c>
      <c r="V32" s="8" t="s">
        <v>20</v>
      </c>
      <c r="W32" s="8" t="s">
        <v>7</v>
      </c>
      <c r="X32" s="8" t="s">
        <v>20</v>
      </c>
    </row>
    <row r="33" spans="1:25" x14ac:dyDescent="0.25">
      <c r="A33" s="4" t="s">
        <v>19</v>
      </c>
      <c r="Q33" s="11" t="s">
        <v>11</v>
      </c>
      <c r="R33" s="7" t="s">
        <v>13</v>
      </c>
      <c r="S33" s="7">
        <f>C11</f>
        <v>0.79800000000000004</v>
      </c>
      <c r="T33" s="7">
        <f>E11</f>
        <v>0.73350000000000004</v>
      </c>
      <c r="U33" s="7">
        <f>G11</f>
        <v>0.79800000000000004</v>
      </c>
      <c r="V33" s="7">
        <f>I11</f>
        <v>0.75625000000000009</v>
      </c>
      <c r="W33" s="7">
        <f>K11</f>
        <v>0.79925000000000002</v>
      </c>
      <c r="X33" s="7">
        <f>M11</f>
        <v>0.75750000000000006</v>
      </c>
      <c r="Y33" s="4">
        <f>AVERAGE(S33:X33)</f>
        <v>0.77375000000000016</v>
      </c>
    </row>
    <row r="34" spans="1:25" x14ac:dyDescent="0.25">
      <c r="B34" s="10" t="s">
        <v>8</v>
      </c>
      <c r="C34" s="10"/>
      <c r="D34" s="10"/>
      <c r="E34" s="10"/>
      <c r="F34" s="10" t="s">
        <v>9</v>
      </c>
      <c r="G34" s="10"/>
      <c r="H34" s="10"/>
      <c r="I34" s="10"/>
      <c r="J34" s="10" t="s">
        <v>10</v>
      </c>
      <c r="K34" s="10"/>
      <c r="L34" s="10"/>
      <c r="M34" s="10"/>
      <c r="Q34" s="11"/>
      <c r="R34" s="7" t="s">
        <v>14</v>
      </c>
      <c r="S34" s="7">
        <f>C21</f>
        <v>0.79800000000000004</v>
      </c>
      <c r="T34" s="7">
        <f>E21</f>
        <v>0.73350000000000004</v>
      </c>
      <c r="U34" s="7">
        <f>G21</f>
        <v>0.77</v>
      </c>
      <c r="V34" s="7">
        <f>I21</f>
        <v>0.71824999999999994</v>
      </c>
      <c r="W34" s="7">
        <f>K21</f>
        <v>0.76049999999999995</v>
      </c>
      <c r="X34" s="7">
        <f>M21</f>
        <v>0.71750000000000003</v>
      </c>
      <c r="Y34" s="4">
        <f t="shared" ref="Y34:Y36" si="24">AVERAGE(S34:X34)</f>
        <v>0.74962499999999999</v>
      </c>
    </row>
    <row r="35" spans="1:25" x14ac:dyDescent="0.25">
      <c r="B35" s="10" t="s">
        <v>7</v>
      </c>
      <c r="C35" s="10"/>
      <c r="D35" s="10" t="s">
        <v>20</v>
      </c>
      <c r="E35" s="10"/>
      <c r="F35" s="10" t="s">
        <v>7</v>
      </c>
      <c r="G35" s="10"/>
      <c r="H35" s="10" t="s">
        <v>20</v>
      </c>
      <c r="I35" s="10"/>
      <c r="J35" s="10" t="s">
        <v>7</v>
      </c>
      <c r="K35" s="10"/>
      <c r="L35" s="10" t="s">
        <v>20</v>
      </c>
      <c r="M35" s="10"/>
      <c r="Q35" s="11" t="s">
        <v>12</v>
      </c>
      <c r="R35" s="7" t="s">
        <v>13</v>
      </c>
      <c r="S35" s="7">
        <f>C31</f>
        <v>0.82099999999999995</v>
      </c>
      <c r="T35" s="7">
        <f>E31</f>
        <v>0.74275000000000002</v>
      </c>
      <c r="U35" s="7">
        <f>G31</f>
        <v>0.82099999999999995</v>
      </c>
      <c r="V35" s="7">
        <f>I31</f>
        <v>0.74424999999999986</v>
      </c>
      <c r="W35" s="7">
        <f>K31</f>
        <v>0.82200000000000006</v>
      </c>
      <c r="X35" s="7">
        <f>M31</f>
        <v>0.755</v>
      </c>
      <c r="Y35" s="4">
        <f t="shared" si="24"/>
        <v>0.78433333333333322</v>
      </c>
    </row>
    <row r="36" spans="1:25" x14ac:dyDescent="0.25">
      <c r="B36" s="1" t="s">
        <v>4</v>
      </c>
      <c r="C36" s="1" t="s">
        <v>5</v>
      </c>
      <c r="D36" s="1" t="s">
        <v>4</v>
      </c>
      <c r="E36" s="1" t="s">
        <v>5</v>
      </c>
      <c r="F36" s="1" t="s">
        <v>4</v>
      </c>
      <c r="G36" s="1" t="s">
        <v>5</v>
      </c>
      <c r="H36" s="1" t="s">
        <v>4</v>
      </c>
      <c r="I36" s="1" t="s">
        <v>5</v>
      </c>
      <c r="J36" s="1" t="s">
        <v>4</v>
      </c>
      <c r="K36" s="1" t="s">
        <v>5</v>
      </c>
      <c r="L36" s="1" t="s">
        <v>4</v>
      </c>
      <c r="M36" s="1" t="s">
        <v>5</v>
      </c>
      <c r="Q36" s="11"/>
      <c r="R36" s="7" t="s">
        <v>14</v>
      </c>
      <c r="S36" s="7">
        <f>C41</f>
        <v>0.82099999999999995</v>
      </c>
      <c r="T36" s="7">
        <f>E41</f>
        <v>0.74275000000000002</v>
      </c>
      <c r="U36" s="7">
        <f>G41</f>
        <v>0.78325</v>
      </c>
      <c r="V36" s="7">
        <f>I41</f>
        <v>0.71799999999999986</v>
      </c>
      <c r="W36" s="7">
        <f>K41</f>
        <v>0.76824999999999999</v>
      </c>
      <c r="X36" s="7">
        <f>M41</f>
        <v>0.72150000000000003</v>
      </c>
      <c r="Y36" s="4">
        <f t="shared" si="24"/>
        <v>0.75912500000000005</v>
      </c>
    </row>
    <row r="37" spans="1:25" x14ac:dyDescent="0.25">
      <c r="A37" t="s">
        <v>0</v>
      </c>
      <c r="B37" s="2">
        <v>0.59899999999999998</v>
      </c>
      <c r="C37" s="2">
        <v>0.82899999999999996</v>
      </c>
      <c r="D37" s="2">
        <v>0.70899999999999996</v>
      </c>
      <c r="E37" s="2">
        <v>0.78200000000000003</v>
      </c>
      <c r="F37" s="2">
        <v>0.66400000000000003</v>
      </c>
      <c r="G37" s="2">
        <v>0.78900000000000003</v>
      </c>
      <c r="H37" s="2">
        <v>0.73099999999999998</v>
      </c>
      <c r="I37" s="2">
        <v>0.76</v>
      </c>
      <c r="J37" s="2">
        <v>0.71</v>
      </c>
      <c r="K37" s="2">
        <v>0.754</v>
      </c>
      <c r="L37" s="2">
        <v>0.70899999999999996</v>
      </c>
      <c r="M37" s="2">
        <v>0.76500000000000001</v>
      </c>
      <c r="Y37" s="12">
        <f>MAX(Y33:Y36)</f>
        <v>0.78433333333333322</v>
      </c>
    </row>
    <row r="38" spans="1:25" x14ac:dyDescent="0.25">
      <c r="A38" t="s">
        <v>1</v>
      </c>
      <c r="B38" s="2">
        <v>0.61699999999999999</v>
      </c>
      <c r="C38" s="2">
        <v>0.82199999999999995</v>
      </c>
      <c r="D38" s="2">
        <v>0.76500000000000001</v>
      </c>
      <c r="E38" s="2">
        <v>0.74099999999999999</v>
      </c>
      <c r="F38" s="2">
        <v>0.68200000000000005</v>
      </c>
      <c r="G38" s="6">
        <v>0.78400000000000003</v>
      </c>
      <c r="H38" s="2">
        <v>0.81399999999999995</v>
      </c>
      <c r="I38" s="2">
        <v>0.69299999999999995</v>
      </c>
      <c r="J38" s="2">
        <v>0.67500000000000004</v>
      </c>
      <c r="K38" s="2">
        <v>0.78300000000000003</v>
      </c>
      <c r="L38" s="2">
        <v>0.78200000000000003</v>
      </c>
      <c r="M38" s="2">
        <v>0.71499999999999997</v>
      </c>
    </row>
    <row r="39" spans="1:25" x14ac:dyDescent="0.25">
      <c r="A39" t="s">
        <v>2</v>
      </c>
      <c r="B39" s="2">
        <v>0.61299999999999999</v>
      </c>
      <c r="C39" s="2">
        <v>0.81799999999999995</v>
      </c>
      <c r="D39" s="2">
        <v>0.8</v>
      </c>
      <c r="E39" s="2">
        <v>0.72</v>
      </c>
      <c r="F39" s="2">
        <v>0.68200000000000005</v>
      </c>
      <c r="G39" s="2">
        <v>0.78200000000000003</v>
      </c>
      <c r="H39" s="2">
        <v>0.84</v>
      </c>
      <c r="I39" s="2">
        <v>0.7</v>
      </c>
      <c r="J39" s="2">
        <v>0.7</v>
      </c>
      <c r="K39" s="2">
        <v>0.76900000000000002</v>
      </c>
      <c r="L39" s="2">
        <v>0.82299999999999995</v>
      </c>
      <c r="M39" s="2">
        <v>0.70199999999999996</v>
      </c>
    </row>
    <row r="40" spans="1:25" x14ac:dyDescent="0.25">
      <c r="A40" t="s">
        <v>3</v>
      </c>
      <c r="B40" s="2">
        <v>0.63400000000000001</v>
      </c>
      <c r="C40" s="2">
        <v>0.81499999999999995</v>
      </c>
      <c r="D40" s="2">
        <v>0.76700000000000002</v>
      </c>
      <c r="E40" s="2">
        <v>0.72799999999999998</v>
      </c>
      <c r="F40" s="2">
        <v>0.68400000000000005</v>
      </c>
      <c r="G40" s="2">
        <v>0.77800000000000002</v>
      </c>
      <c r="H40" s="2">
        <v>0.81899999999999995</v>
      </c>
      <c r="I40" s="2">
        <v>0.71899999999999997</v>
      </c>
      <c r="J40" s="2">
        <v>0.68200000000000005</v>
      </c>
      <c r="K40" s="2">
        <v>0.76700000000000002</v>
      </c>
      <c r="L40" s="6">
        <v>0.81399999999999995</v>
      </c>
      <c r="M40" s="2">
        <v>0.70399999999999996</v>
      </c>
    </row>
    <row r="41" spans="1:25" x14ac:dyDescent="0.25">
      <c r="B41" s="4">
        <f>AVERAGE(B37:B40)</f>
        <v>0.61575000000000002</v>
      </c>
      <c r="C41" s="4">
        <f t="shared" ref="C41" si="25">AVERAGE(C37:C40)</f>
        <v>0.82099999999999995</v>
      </c>
      <c r="D41" s="4">
        <f t="shared" ref="D41" si="26">AVERAGE(D37:D40)</f>
        <v>0.76024999999999998</v>
      </c>
      <c r="E41" s="4">
        <f t="shared" ref="E41" si="27">AVERAGE(E37:E40)</f>
        <v>0.74275000000000002</v>
      </c>
      <c r="F41" s="4">
        <f t="shared" ref="F41" si="28">AVERAGE(F37:F40)</f>
        <v>0.67800000000000005</v>
      </c>
      <c r="G41" s="4">
        <f t="shared" ref="G41" si="29">AVERAGE(G37:G40)</f>
        <v>0.78325</v>
      </c>
      <c r="H41" s="4">
        <f t="shared" ref="H41" si="30">AVERAGE(H37:H40)</f>
        <v>0.80099999999999993</v>
      </c>
      <c r="I41" s="4">
        <f t="shared" ref="I41" si="31">AVERAGE(I37:I40)</f>
        <v>0.71799999999999986</v>
      </c>
      <c r="J41" s="4">
        <f t="shared" ref="J41" si="32">AVERAGE(J37:J40)</f>
        <v>0.69174999999999998</v>
      </c>
      <c r="K41" s="4">
        <f t="shared" ref="K41" si="33">AVERAGE(K37:K40)</f>
        <v>0.76824999999999999</v>
      </c>
      <c r="L41" s="4">
        <f t="shared" ref="L41" si="34">AVERAGE(L37:L40)</f>
        <v>0.78200000000000003</v>
      </c>
      <c r="M41" s="4">
        <f t="shared" ref="M41" si="35">AVERAGE(M37:M40)</f>
        <v>0.72150000000000003</v>
      </c>
    </row>
    <row r="42" spans="1:25" x14ac:dyDescent="0.25">
      <c r="B42" s="2"/>
      <c r="C42" s="2"/>
      <c r="D42" s="2"/>
      <c r="E42" s="2"/>
    </row>
    <row r="43" spans="1:25" x14ac:dyDescent="0.25">
      <c r="B43" s="2"/>
      <c r="C43" s="2"/>
      <c r="D43" s="2"/>
      <c r="E43" s="2"/>
    </row>
    <row r="44" spans="1:25" x14ac:dyDescent="0.25">
      <c r="B44" s="2"/>
      <c r="C44" s="2"/>
      <c r="D44" s="2"/>
      <c r="E44" s="2"/>
    </row>
    <row r="53" spans="1:17" x14ac:dyDescent="0.25">
      <c r="Q53" t="s">
        <v>15</v>
      </c>
    </row>
    <row r="57" spans="1:17" x14ac:dyDescent="0.25">
      <c r="A57" s="4"/>
      <c r="O57" t="s">
        <v>6</v>
      </c>
    </row>
    <row r="58" spans="1:17" x14ac:dyDescent="0.25">
      <c r="B58" s="3"/>
      <c r="C58" s="3"/>
      <c r="D58" s="3"/>
      <c r="E58" s="3"/>
    </row>
    <row r="59" spans="1:17" x14ac:dyDescent="0.25">
      <c r="B59" s="1"/>
      <c r="C59" s="1"/>
      <c r="D59" s="1"/>
      <c r="E59" s="1"/>
    </row>
    <row r="60" spans="1:17" x14ac:dyDescent="0.25">
      <c r="B60" s="2"/>
      <c r="C60" s="2"/>
      <c r="D60" s="2"/>
      <c r="E60" s="2"/>
    </row>
    <row r="61" spans="1:17" x14ac:dyDescent="0.25">
      <c r="B61" s="2"/>
      <c r="C61" s="2"/>
      <c r="D61" s="2"/>
      <c r="E61" s="2"/>
    </row>
    <row r="62" spans="1:17" x14ac:dyDescent="0.25">
      <c r="B62" s="2"/>
      <c r="C62" s="2"/>
      <c r="D62" s="2"/>
      <c r="E62" s="2"/>
    </row>
    <row r="63" spans="1:17" x14ac:dyDescent="0.25">
      <c r="B63" s="2"/>
      <c r="C63" s="2"/>
      <c r="D63" s="2"/>
      <c r="E63" s="2"/>
    </row>
  </sheetData>
  <mergeCells count="46">
    <mergeCell ref="U6:V6"/>
    <mergeCell ref="W6:X6"/>
    <mergeCell ref="Q8:Q9"/>
    <mergeCell ref="Q10:Q11"/>
    <mergeCell ref="S31:T31"/>
    <mergeCell ref="U31:V31"/>
    <mergeCell ref="W31:X31"/>
    <mergeCell ref="L35:M35"/>
    <mergeCell ref="B25:C25"/>
    <mergeCell ref="D25:E25"/>
    <mergeCell ref="F25:G25"/>
    <mergeCell ref="S6:T6"/>
    <mergeCell ref="Q33:Q34"/>
    <mergeCell ref="Q35:Q36"/>
    <mergeCell ref="B35:C35"/>
    <mergeCell ref="D35:E35"/>
    <mergeCell ref="F35:G35"/>
    <mergeCell ref="H35:I35"/>
    <mergeCell ref="J35:K35"/>
    <mergeCell ref="L15:M15"/>
    <mergeCell ref="F5:G5"/>
    <mergeCell ref="B5:C5"/>
    <mergeCell ref="D5:E5"/>
    <mergeCell ref="H5:I5"/>
    <mergeCell ref="J5:K5"/>
    <mergeCell ref="B15:C15"/>
    <mergeCell ref="D15:E15"/>
    <mergeCell ref="F15:G15"/>
    <mergeCell ref="H15:I15"/>
    <mergeCell ref="J15:K15"/>
    <mergeCell ref="B4:E4"/>
    <mergeCell ref="F4:I4"/>
    <mergeCell ref="J4:M4"/>
    <mergeCell ref="B14:E14"/>
    <mergeCell ref="F14:I14"/>
    <mergeCell ref="J14:M14"/>
    <mergeCell ref="L5:M5"/>
    <mergeCell ref="B24:E24"/>
    <mergeCell ref="F24:I24"/>
    <mergeCell ref="J24:M24"/>
    <mergeCell ref="B34:E34"/>
    <mergeCell ref="F34:I34"/>
    <mergeCell ref="J34:M34"/>
    <mergeCell ref="H25:I25"/>
    <mergeCell ref="J25:K25"/>
    <mergeCell ref="L25:M25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results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2015-04-26T09:12:28Z</dcterms:created>
  <dcterms:modified xsi:type="dcterms:W3CDTF">2015-05-13T21:05:36Z</dcterms:modified>
</cp:coreProperties>
</file>